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dmin\Dropbox\PC\Downloads\Chi phí tuân thủ\"/>
    </mc:Choice>
  </mc:AlternateContent>
  <xr:revisionPtr revIDLastSave="0" documentId="8_{99E5F678-1042-4890-99E0-F96C9E206F35}" xr6:coauthVersionLast="47" xr6:coauthVersionMax="47" xr10:uidLastSave="{00000000-0000-0000-0000-000000000000}"/>
  <bookViews>
    <workbookView xWindow="-120" yWindow="-120" windowWidth="29040" windowHeight="15720" xr2:uid="{F9E2597F-F445-4E4B-8F5C-BCD2F30F45A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4" i="1" l="1"/>
  <c r="K44" i="1" s="1"/>
  <c r="J43" i="1"/>
  <c r="K43" i="1" s="1"/>
  <c r="J42" i="1"/>
  <c r="K42" i="1" s="1"/>
  <c r="J40" i="1"/>
  <c r="K40" i="1" s="1"/>
  <c r="J39" i="1"/>
  <c r="K39" i="1" s="1"/>
  <c r="J38" i="1"/>
  <c r="K38" i="1" s="1"/>
  <c r="J37" i="1"/>
  <c r="K37" i="1" s="1"/>
  <c r="J36" i="1"/>
  <c r="K36" i="1" s="1"/>
  <c r="J35" i="1"/>
  <c r="K35" i="1" s="1"/>
  <c r="J34" i="1"/>
  <c r="K34" i="1" s="1"/>
  <c r="J33" i="1"/>
  <c r="K33" i="1" s="1"/>
  <c r="J32" i="1"/>
  <c r="K32" i="1" s="1"/>
  <c r="J31" i="1"/>
  <c r="K31" i="1" s="1"/>
  <c r="K24" i="1"/>
  <c r="J24" i="1"/>
  <c r="J23" i="1"/>
  <c r="K23" i="1" s="1"/>
  <c r="J22" i="1"/>
  <c r="K22" i="1" s="1"/>
  <c r="J20" i="1"/>
  <c r="K20" i="1" s="1"/>
  <c r="K19" i="1"/>
  <c r="J19" i="1"/>
  <c r="J18" i="1"/>
  <c r="K18" i="1" s="1"/>
  <c r="J17" i="1"/>
  <c r="K17" i="1" s="1"/>
  <c r="J16" i="1"/>
  <c r="K16" i="1" s="1"/>
  <c r="K15" i="1"/>
  <c r="J15" i="1"/>
  <c r="J14" i="1"/>
  <c r="K14" i="1" s="1"/>
  <c r="J13" i="1"/>
  <c r="K13" i="1" s="1"/>
  <c r="J12" i="1"/>
  <c r="K12" i="1" s="1"/>
  <c r="K11" i="1"/>
  <c r="J11" i="1"/>
  <c r="K45" i="1" l="1"/>
  <c r="J45" i="1"/>
  <c r="K25" i="1"/>
  <c r="J25" i="1"/>
</calcChain>
</file>

<file path=xl/sharedStrings.xml><?xml version="1.0" encoding="utf-8"?>
<sst xmlns="http://schemas.openxmlformats.org/spreadsheetml/2006/main" count="92" uniqueCount="45">
  <si>
    <t xml:space="preserve">BỘ NÔNG NGHIỆP 
VÀ PHÁT TRIỂN NÔNG THÔN
</t>
  </si>
  <si>
    <t>Biểu mẫu 04/ĐGTĐ-SCM ban hành kèm theo Thông tư số 03/2022/TT-BTP</t>
  </si>
  <si>
    <t>CHI PHÍ TUÂN THỦ THỦ TỤC HÀNH CHÍNH TRONG NGHỊ ĐỊNH 40/2016/NĐ-CP NGÀY 05/5/2016 CỦA CHÍNH PHỦ QUY ĐỊNH CHI TIẾT THI HÀNH MỘT SỐ ĐIỀU CỦA LUẬT TÀI NGUYÊN, MÔI TRƯỜNG BIỂN VÀ HẢI ĐẢO</t>
  </si>
  <si>
    <r>
      <t xml:space="preserve">    </t>
    </r>
    <r>
      <rPr>
        <b/>
        <sz val="13"/>
        <rFont val="Times New Roman"/>
        <family val="1"/>
      </rPr>
      <t>TÊN THỦ TỤC HÀNH CHÍNH: Cấp lại Giấy phép Nhận chìm ở biển (cấp Trung ương)</t>
    </r>
    <r>
      <rPr>
        <b/>
        <sz val="13"/>
        <color indexed="10"/>
        <rFont val="Times New Roman"/>
        <family val="1"/>
      </rPr>
      <t xml:space="preserve"> </t>
    </r>
  </si>
  <si>
    <t>I.</t>
  </si>
  <si>
    <t>CHI PHÍ THỰC HIỆN TTHC HIỆN TẠI HOẶC DỰ KIẾN KHI BAN HÀNH MỚI</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</si>
  <si>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</si>
  <si>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</si>
  <si>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</si>
  <si>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</si>
  <si>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</si>
  <si>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</si>
  <si>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</si>
  <si>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</si>
  <si>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</si>
  <si>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</si>
  <si>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</si>
  <si>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</si>
  <si>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Chuẩn bị hồ sơ</t>
  </si>
  <si>
    <t>Đơn đề nghị cấp lại giấy phép nhận chìm ở biển</t>
  </si>
  <si>
    <t>Viết đơn hoặc đánh máy</t>
  </si>
  <si>
    <t>in, giấy</t>
  </si>
  <si>
    <t>Báo cáo tình hình, kết quả hoạt động nhận chìm ở biển; công tác bảo vệ môi trường và việc thực hiện các nghĩa vụ theo quy định của pháp luật tính đến thời điểm đề nghị cấp lại Giấy phép nhận chìm ở biển</t>
  </si>
  <si>
    <t>Đánh máy</t>
  </si>
  <si>
    <t>in, giấy; thuê tư vấn</t>
  </si>
  <si>
    <t>Nộp hồ sơ</t>
  </si>
  <si>
    <t>Trực tiếp</t>
  </si>
  <si>
    <t>Điện tử</t>
  </si>
  <si>
    <t>Bưu điện</t>
  </si>
  <si>
    <t>Tem bưu điện, chuyển đảm bảo ngoài tỉnh</t>
  </si>
  <si>
    <t>Nộp phí, lệ phí, chi phí khác</t>
  </si>
  <si>
    <t>3.1</t>
  </si>
  <si>
    <t>Phí</t>
  </si>
  <si>
    <t>3.2</t>
  </si>
  <si>
    <t>Lệ phí</t>
  </si>
  <si>
    <t>Phí cấp lại giấy phép nhận chìm ở biển</t>
  </si>
  <si>
    <t>3.3</t>
  </si>
  <si>
    <t>Chi phí khác</t>
  </si>
  <si>
    <t>Đi lại, gửi xe, phô tô 01 bộ tài liệu</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</si>
  <si>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</si>
  <si>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kiểm tra tọa độ,diện tích</t>
  </si>
  <si>
    <r>
      <rPr>
        <b/>
        <sz val="12"/>
        <color indexed="8"/>
        <rFont val="Times New Roman"/>
        <family val="1"/>
      </rPr>
      <t>Công việc khác</t>
    </r>
    <r>
      <rPr>
        <sz val="12"/>
        <color indexed="8"/>
        <rFont val="Times New Roman"/>
        <family val="1"/>
      </rPr>
      <t xml:space="preserve"> (nếu có)</t>
    </r>
  </si>
  <si>
    <t>Nhận kết quả</t>
  </si>
  <si>
    <t>TỔNG</t>
  </si>
  <si>
    <t>CHI PHÍ THỰC HIỆN TTHC BỊ BÃI BỎ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</si>
</sst>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_);_(* \(#.##0.00\);_(* &quot;-&quot;??_);_(@_)"/>
    <numFmt numFmtId="166" formatCode="0.0;[Red]0.0"/>
  </numFmts>
  <fonts count="17" x14ac:knownFonts="1">
    <font>
      <sz val="11"/>
      <color theme="1"/>
      <name val="Calibri"/>
      <family val="2"/>
      <scheme val="minor"/>
    </font>
    <font>
      <b/>
      <sz val="12"/>
      <color indexed="8"/>
      <name val="Times New Roman"/>
      <family val="1"/>
    </font>
    <font>
      <sz val="11"/>
      <color indexed="8"/>
      <name val="Times New Roman"/>
      <family val="1"/>
    </font>
    <font>
      <sz val="11"/>
      <color indexed="8"/>
      <name val="Calibri"/>
      <family val="2"/>
    </font>
    <font>
      <b/>
      <i/>
      <sz val="11"/>
      <color indexed="8"/>
      <name val="Times New Roman"/>
      <family val="1"/>
    </font>
    <font>
      <sz val="10"/>
      <color indexed="8"/>
      <name val="Tahoma"/>
      <family val="2"/>
    </font>
    <font>
      <b/>
      <sz val="14"/>
      <color indexed="8"/>
      <name val="Times New Roman"/>
      <family val="1"/>
    </font>
    <font>
      <b/>
      <sz val="11"/>
      <color theme="1"/>
      <name val="Times New Roman"/>
      <family val="1"/>
    </font>
    <font>
      <sz val="11"/>
      <color theme="1"/>
      <name val="Times New Roman"/>
      <family val="1"/>
    </font>
    <font>
      <b/>
      <sz val="13"/>
      <color rgb="FFFF0000"/>
      <name val="Times New Roman"/>
      <family val="1"/>
    </font>
    <font>
      <b/>
      <sz val="13"/>
      <name val="Times New Roman"/>
      <family val="1"/>
    </font>
    <font>
      <b/>
      <sz val="13"/>
      <color indexed="10"/>
      <name val="Times New Roman"/>
      <family val="1"/>
    </font>
    <font>
      <b/>
      <i/>
      <sz val="13"/>
      <color indexed="8"/>
      <name val="Times New Roman"/>
      <family val="1"/>
    </font>
    <font>
      <b/>
      <sz val="13"/>
      <color indexed="8"/>
      <name val="Times New Roman"/>
      <family val="1"/>
    </font>
    <font>
      <sz val="12"/>
      <color indexed="8"/>
      <name val="Times New Roman"/>
      <family val="1"/>
    </font>
    <font>
      <b/>
      <sz val="12"/>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5" fontId="3" fillId="0" borderId="0" applyFont="0" applyFill="0" applyBorder="0" applyAlignment="0" applyProtection="0"/>
  </cellStyleXfs>
  <cellXfs count="62">
    <xf numFmtId="0" fontId="0" fillId="0" borderId="0" xfId="0"/>
    <xf numFmtId="0" fontId="1" fillId="0" borderId="0" xfId="0" applyFont="1" applyAlignment="1" applyProtection="1">
      <alignment horizontal="center" vertical="top" wrapText="1"/>
      <protection locked="0"/>
    </xf>
    <xf numFmtId="164" fontId="2" fillId="0" borderId="0" xfId="0" applyNumberFormat="1" applyFont="1" applyAlignment="1" applyProtection="1">
      <alignment vertical="center"/>
      <protection locked="0"/>
    </xf>
    <xf numFmtId="3" fontId="2" fillId="0" borderId="0" xfId="0" applyNumberFormat="1" applyFont="1" applyAlignment="1" applyProtection="1">
      <alignment vertical="center"/>
      <protection locked="0"/>
    </xf>
    <xf numFmtId="0" fontId="2" fillId="2" borderId="0" xfId="0" applyFont="1" applyFill="1" applyAlignment="1" applyProtection="1">
      <alignment vertical="center"/>
      <protection locked="0"/>
    </xf>
    <xf numFmtId="3" fontId="2" fillId="0" borderId="0" xfId="1" applyNumberFormat="1" applyFont="1" applyFill="1" applyAlignment="1" applyProtection="1">
      <alignment vertical="center"/>
      <protection locked="0"/>
    </xf>
    <xf numFmtId="3" fontId="4" fillId="0" borderId="0" xfId="1" applyNumberFormat="1" applyFont="1" applyAlignment="1" applyProtection="1">
      <alignment horizontal="center" vertical="top" wrapText="1"/>
      <protection locked="0"/>
    </xf>
    <xf numFmtId="0" fontId="5" fillId="0" borderId="0" xfId="0" applyFont="1" applyAlignment="1" applyProtection="1">
      <alignment vertical="center"/>
      <protection locked="0"/>
    </xf>
    <xf numFmtId="0" fontId="6" fillId="0" borderId="0" xfId="0" applyFont="1" applyAlignment="1" applyProtection="1">
      <alignment horizontal="center" wrapText="1"/>
      <protection locked="0"/>
    </xf>
    <xf numFmtId="0" fontId="7" fillId="0" borderId="0" xfId="0" applyFont="1" applyAlignment="1" applyProtection="1">
      <alignment horizontal="center"/>
      <protection locked="0"/>
    </xf>
    <xf numFmtId="0" fontId="8" fillId="2" borderId="0" xfId="0" applyFont="1" applyFill="1" applyAlignment="1" applyProtection="1">
      <alignment vertical="center"/>
      <protection locked="0"/>
    </xf>
    <xf numFmtId="0" fontId="9" fillId="0" borderId="0" xfId="0" applyFont="1" applyAlignment="1" applyProtection="1">
      <alignment horizontal="center" vertical="center" wrapText="1"/>
      <protection locked="0"/>
    </xf>
    <xf numFmtId="0" fontId="12" fillId="0" borderId="0" xfId="0" applyFont="1" applyAlignment="1" applyProtection="1">
      <alignment vertical="top" wrapText="1"/>
      <protection locked="0"/>
    </xf>
    <xf numFmtId="0" fontId="5" fillId="0" borderId="0" xfId="0" applyFont="1" applyAlignment="1" applyProtection="1">
      <alignment horizontal="center" vertical="center"/>
      <protection locked="0"/>
    </xf>
    <xf numFmtId="0" fontId="13" fillId="2" borderId="0" xfId="0" applyFont="1" applyFill="1" applyAlignment="1" applyProtection="1">
      <alignment horizontal="center"/>
      <protection locked="0"/>
    </xf>
    <xf numFmtId="0" fontId="1" fillId="0" borderId="0" xfId="0" applyFont="1" applyAlignment="1" applyProtection="1">
      <alignment horizontal="center" vertical="center"/>
      <protection locked="0"/>
    </xf>
    <xf numFmtId="0" fontId="1" fillId="2"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 fillId="2" borderId="0" xfId="0" applyFont="1" applyFill="1" applyAlignment="1" applyProtection="1">
      <alignment horizontal="left" vertical="center"/>
      <protection locked="0"/>
    </xf>
    <xf numFmtId="0" fontId="15"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3" fontId="14" fillId="3" borderId="2" xfId="0" applyNumberFormat="1" applyFont="1" applyFill="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164" fontId="1" fillId="2" borderId="2" xfId="0" applyNumberFormat="1" applyFont="1" applyFill="1" applyBorder="1" applyAlignment="1" applyProtection="1">
      <alignment horizontal="center" vertical="center" wrapText="1"/>
      <protection locked="0"/>
    </xf>
    <xf numFmtId="164" fontId="1" fillId="3" borderId="2" xfId="0" applyNumberFormat="1" applyFont="1" applyFill="1" applyBorder="1" applyAlignment="1">
      <alignment horizontal="center" vertical="center" wrapText="1"/>
    </xf>
    <xf numFmtId="164" fontId="1" fillId="0" borderId="4" xfId="0" applyNumberFormat="1" applyFont="1" applyBorder="1" applyAlignment="1" applyProtection="1">
      <alignment horizontal="center" vertical="center" wrapText="1"/>
      <protection locked="0"/>
    </xf>
    <xf numFmtId="0" fontId="1" fillId="0" borderId="5" xfId="0" quotePrefix="1" applyFont="1" applyBorder="1" applyAlignment="1" applyProtection="1">
      <alignment horizontal="center" vertical="center" wrapText="1"/>
      <protection locked="0"/>
    </xf>
    <xf numFmtId="0" fontId="1" fillId="0" borderId="6" xfId="0" applyFont="1" applyBorder="1" applyAlignment="1" applyProtection="1">
      <alignment vertical="center" wrapText="1"/>
      <protection locked="0"/>
    </xf>
    <xf numFmtId="0" fontId="14" fillId="0" borderId="6" xfId="0" applyFont="1" applyBorder="1" applyAlignment="1" applyProtection="1">
      <alignment vertical="center" wrapText="1"/>
      <protection locked="0"/>
    </xf>
    <xf numFmtId="166" fontId="14" fillId="0" borderId="6" xfId="0" applyNumberFormat="1" applyFont="1" applyBorder="1" applyAlignment="1" applyProtection="1">
      <alignment horizontal="right" vertical="center" wrapText="1"/>
      <protection locked="0"/>
    </xf>
    <xf numFmtId="3" fontId="14" fillId="3" borderId="6" xfId="0" applyNumberFormat="1" applyFont="1" applyFill="1" applyBorder="1" applyAlignment="1" applyProtection="1">
      <alignment vertical="center"/>
      <protection locked="0"/>
    </xf>
    <xf numFmtId="3" fontId="14" fillId="0" borderId="6" xfId="0" applyNumberFormat="1" applyFont="1" applyBorder="1" applyAlignment="1" applyProtection="1">
      <alignment horizontal="right" vertical="center" wrapText="1"/>
      <protection locked="0"/>
    </xf>
    <xf numFmtId="3" fontId="14" fillId="2" borderId="6" xfId="0" applyNumberFormat="1" applyFont="1" applyFill="1" applyBorder="1" applyAlignment="1" applyProtection="1">
      <alignment horizontal="right" vertical="center" wrapText="1"/>
      <protection locked="0"/>
    </xf>
    <xf numFmtId="3" fontId="14" fillId="3" borderId="6" xfId="0" applyNumberFormat="1" applyFont="1" applyFill="1" applyBorder="1" applyAlignment="1">
      <alignment horizontal="right" vertical="center" wrapText="1"/>
    </xf>
    <xf numFmtId="3" fontId="14" fillId="0" borderId="7" xfId="0" applyNumberFormat="1" applyFont="1" applyBorder="1" applyAlignment="1" applyProtection="1">
      <alignment horizontal="left" vertical="center" wrapText="1"/>
      <protection locked="0"/>
    </xf>
    <xf numFmtId="0" fontId="16" fillId="0" borderId="6" xfId="0" applyFont="1" applyBorder="1" applyAlignment="1">
      <alignment horizontal="justify" vertical="center"/>
    </xf>
    <xf numFmtId="166" fontId="16" fillId="0" borderId="6" xfId="0" applyNumberFormat="1" applyFont="1" applyBorder="1" applyAlignment="1" applyProtection="1">
      <alignment horizontal="right" vertical="center" wrapText="1"/>
      <protection locked="0" hidden="1"/>
    </xf>
    <xf numFmtId="3" fontId="2" fillId="3" borderId="6" xfId="0" applyNumberFormat="1" applyFont="1" applyFill="1" applyBorder="1" applyAlignment="1" applyProtection="1">
      <alignment horizontal="center" vertical="center" wrapText="1"/>
      <protection locked="0"/>
    </xf>
    <xf numFmtId="0" fontId="14" fillId="0" borderId="0" xfId="0" applyFont="1" applyAlignment="1">
      <alignment vertical="center" wrapText="1"/>
    </xf>
    <xf numFmtId="3" fontId="14" fillId="0" borderId="6" xfId="0" applyNumberFormat="1" applyFont="1" applyBorder="1" applyAlignment="1">
      <alignment vertical="center" wrapText="1"/>
    </xf>
    <xf numFmtId="0" fontId="14" fillId="0" borderId="5" xfId="0" quotePrefix="1" applyFont="1" applyBorder="1" applyAlignment="1" applyProtection="1">
      <alignment horizontal="center" vertical="center" wrapText="1"/>
      <protection locked="0"/>
    </xf>
    <xf numFmtId="0" fontId="14" fillId="0" borderId="8" xfId="0" applyFont="1" applyBorder="1" applyAlignment="1">
      <alignment vertical="center" wrapText="1"/>
    </xf>
    <xf numFmtId="0" fontId="14" fillId="0" borderId="0" xfId="0" applyFont="1" applyAlignment="1">
      <alignment vertical="center"/>
    </xf>
    <xf numFmtId="0" fontId="14" fillId="0" borderId="5" xfId="0" applyFont="1" applyBorder="1" applyAlignment="1" applyProtection="1">
      <alignment horizontal="center" vertical="center" wrapText="1"/>
      <protection locked="0"/>
    </xf>
    <xf numFmtId="0" fontId="14" fillId="0" borderId="9"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166" fontId="1" fillId="0" borderId="12" xfId="0" applyNumberFormat="1" applyFont="1" applyBorder="1" applyAlignment="1" applyProtection="1">
      <alignment horizontal="right" vertical="center" wrapText="1"/>
      <protection locked="0"/>
    </xf>
    <xf numFmtId="3" fontId="1" fillId="3" borderId="12" xfId="0" applyNumberFormat="1" applyFont="1" applyFill="1" applyBorder="1" applyAlignment="1" applyProtection="1">
      <alignment horizontal="right" vertical="center" wrapText="1"/>
      <protection locked="0"/>
    </xf>
    <xf numFmtId="3" fontId="1" fillId="0" borderId="12" xfId="0" applyNumberFormat="1" applyFont="1" applyBorder="1" applyAlignment="1" applyProtection="1">
      <alignment horizontal="right" vertical="center" wrapText="1"/>
      <protection locked="0"/>
    </xf>
    <xf numFmtId="3" fontId="1" fillId="2" borderId="12" xfId="0" applyNumberFormat="1" applyFont="1" applyFill="1" applyBorder="1" applyAlignment="1" applyProtection="1">
      <alignment horizontal="right" vertical="center" wrapText="1"/>
      <protection locked="0"/>
    </xf>
    <xf numFmtId="3" fontId="1" fillId="0" borderId="12" xfId="0" quotePrefix="1" applyNumberFormat="1" applyFont="1" applyBorder="1" applyAlignment="1" applyProtection="1">
      <alignment horizontal="right" vertical="center" wrapText="1"/>
      <protection locked="0"/>
    </xf>
    <xf numFmtId="3" fontId="14" fillId="3" borderId="12" xfId="0" applyNumberFormat="1" applyFont="1" applyFill="1" applyBorder="1" applyAlignment="1">
      <alignment horizontal="right" vertical="center" wrapText="1"/>
    </xf>
    <xf numFmtId="3" fontId="1" fillId="0" borderId="13" xfId="0" applyNumberFormat="1" applyFont="1" applyBorder="1" applyAlignment="1" applyProtection="1">
      <alignment horizontal="right" vertical="center" wrapText="1"/>
      <protection locked="0"/>
    </xf>
    <xf numFmtId="0" fontId="14"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6" fontId="1" fillId="0" borderId="0" xfId="0" applyNumberFormat="1" applyFont="1" applyAlignment="1" applyProtection="1">
      <alignment horizontal="right" vertical="center" wrapText="1"/>
      <protection locked="0"/>
    </xf>
    <xf numFmtId="3" fontId="1" fillId="3" borderId="0" xfId="0" applyNumberFormat="1" applyFont="1" applyFill="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2" borderId="0" xfId="0" applyNumberFormat="1" applyFont="1" applyFill="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cellXfs>
  <cellStyles count="2">
    <cellStyle name="Comma 2" xfId="1" xr:uid="{EE0F9800-7625-4402-BE70-ECE2A35144F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853F3-1AC3-4FF0-82B6-03A75792E01A}">
  <dimension ref="A1:L45"/>
  <sheetViews>
    <sheetView tabSelected="1" topLeftCell="A36" workbookViewId="0">
      <selection activeCell="H32" sqref="H32"/>
    </sheetView>
  </sheetViews>
  <sheetFormatPr defaultRowHeight="15" x14ac:dyDescent="0.25"/>
  <cols>
    <col min="6" max="6" width="16.5703125" customWidth="1"/>
    <col min="10" max="10" width="13.85546875" customWidth="1"/>
    <col min="11" max="11" width="18.28515625" customWidth="1"/>
  </cols>
  <sheetData>
    <row r="1" spans="1:12" x14ac:dyDescent="0.25">
      <c r="A1" s="1" t="s">
        <v>0</v>
      </c>
      <c r="B1" s="1"/>
      <c r="C1" s="2"/>
      <c r="D1" s="3"/>
      <c r="E1" s="4"/>
      <c r="F1" s="5"/>
      <c r="G1" s="5"/>
      <c r="H1" s="6" t="s">
        <v>1</v>
      </c>
      <c r="I1" s="6"/>
      <c r="J1" s="6"/>
      <c r="K1" s="6"/>
      <c r="L1" s="7"/>
    </row>
    <row r="2" spans="1:12" x14ac:dyDescent="0.25">
      <c r="A2" s="1"/>
      <c r="B2" s="1"/>
      <c r="C2" s="2"/>
      <c r="D2" s="3"/>
      <c r="E2" s="4"/>
      <c r="F2" s="5"/>
      <c r="G2" s="5"/>
      <c r="H2" s="6"/>
      <c r="I2" s="6"/>
      <c r="J2" s="6"/>
      <c r="K2" s="6"/>
      <c r="L2" s="7"/>
    </row>
    <row r="3" spans="1:12" ht="18.75" x14ac:dyDescent="0.3">
      <c r="A3" s="8" t="s">
        <v>2</v>
      </c>
      <c r="B3" s="8"/>
      <c r="C3" s="8"/>
      <c r="D3" s="8"/>
      <c r="E3" s="8"/>
      <c r="F3" s="8"/>
      <c r="G3" s="8"/>
      <c r="H3" s="8"/>
      <c r="I3" s="8"/>
      <c r="J3" s="8"/>
      <c r="K3" s="8"/>
      <c r="L3" s="7"/>
    </row>
    <row r="4" spans="1:12" x14ac:dyDescent="0.25">
      <c r="A4" s="9"/>
      <c r="B4" s="9"/>
      <c r="C4" s="9"/>
      <c r="D4" s="9"/>
      <c r="E4" s="9"/>
      <c r="F4" s="9"/>
      <c r="G4" s="9"/>
      <c r="H4" s="9"/>
      <c r="I4" s="9"/>
      <c r="J4" s="9"/>
      <c r="K4" s="10"/>
      <c r="L4" s="7"/>
    </row>
    <row r="5" spans="1:12" ht="17.25" x14ac:dyDescent="0.25">
      <c r="A5" s="11" t="s">
        <v>3</v>
      </c>
      <c r="B5" s="11"/>
      <c r="C5" s="11"/>
      <c r="D5" s="11"/>
      <c r="E5" s="11"/>
      <c r="F5" s="11"/>
      <c r="G5" s="11"/>
      <c r="H5" s="11"/>
      <c r="I5" s="11"/>
      <c r="J5" s="11"/>
      <c r="K5" s="11"/>
      <c r="L5" s="12"/>
    </row>
    <row r="6" spans="1:12" ht="16.5" x14ac:dyDescent="0.25">
      <c r="A6" s="13"/>
      <c r="B6" s="14"/>
      <c r="C6" s="14"/>
      <c r="D6" s="14"/>
      <c r="E6" s="14"/>
      <c r="F6" s="14"/>
      <c r="G6" s="14"/>
      <c r="H6" s="14"/>
      <c r="I6" s="14"/>
      <c r="J6" s="14"/>
      <c r="K6" s="14"/>
      <c r="L6" s="7"/>
    </row>
    <row r="7" spans="1:12" ht="15.75" x14ac:dyDescent="0.25">
      <c r="A7" s="15" t="s">
        <v>4</v>
      </c>
      <c r="B7" s="16" t="s">
        <v>5</v>
      </c>
      <c r="C7" s="16"/>
      <c r="D7" s="16"/>
      <c r="E7" s="16"/>
      <c r="F7" s="16"/>
      <c r="G7" s="16"/>
      <c r="H7" s="16"/>
      <c r="I7" s="16"/>
      <c r="J7" s="16"/>
      <c r="K7" s="16"/>
      <c r="L7" s="17"/>
    </row>
    <row r="8" spans="1:12" ht="16.5" thickBot="1" x14ac:dyDescent="0.3">
      <c r="A8" s="15"/>
      <c r="B8" s="18"/>
      <c r="C8" s="18"/>
      <c r="D8" s="18"/>
      <c r="E8" s="18"/>
      <c r="F8" s="18"/>
      <c r="G8" s="18"/>
      <c r="H8" s="18"/>
      <c r="I8" s="18"/>
      <c r="J8" s="18"/>
      <c r="K8" s="18"/>
      <c r="L8" s="17"/>
    </row>
    <row r="9" spans="1:12" ht="126" x14ac:dyDescent="0.25">
      <c r="A9" s="19" t="s">
        <v>6</v>
      </c>
      <c r="B9" s="20" t="s">
        <v>7</v>
      </c>
      <c r="C9" s="20" t="s">
        <v>8</v>
      </c>
      <c r="D9" s="21" t="s">
        <v>9</v>
      </c>
      <c r="E9" s="22" t="s">
        <v>10</v>
      </c>
      <c r="F9" s="23" t="s">
        <v>11</v>
      </c>
      <c r="G9" s="24" t="s">
        <v>12</v>
      </c>
      <c r="H9" s="21" t="s">
        <v>13</v>
      </c>
      <c r="I9" s="21" t="s">
        <v>14</v>
      </c>
      <c r="J9" s="25" t="s">
        <v>15</v>
      </c>
      <c r="K9" s="25" t="s">
        <v>16</v>
      </c>
      <c r="L9" s="26" t="s">
        <v>17</v>
      </c>
    </row>
    <row r="10" spans="1:12" ht="31.5" x14ac:dyDescent="0.25">
      <c r="A10" s="27">
        <v>1</v>
      </c>
      <c r="B10" s="28" t="s">
        <v>18</v>
      </c>
      <c r="C10" s="29"/>
      <c r="D10" s="30"/>
      <c r="E10" s="31"/>
      <c r="F10" s="32"/>
      <c r="G10" s="33"/>
      <c r="H10" s="32"/>
      <c r="I10" s="32"/>
      <c r="J10" s="34"/>
      <c r="K10" s="34"/>
      <c r="L10" s="35"/>
    </row>
    <row r="11" spans="1:12" ht="110.25" x14ac:dyDescent="0.25">
      <c r="A11" s="27"/>
      <c r="B11" s="36" t="s">
        <v>19</v>
      </c>
      <c r="C11" s="29" t="s">
        <v>20</v>
      </c>
      <c r="D11" s="37">
        <v>4</v>
      </c>
      <c r="E11" s="38">
        <v>53807</v>
      </c>
      <c r="F11" s="32"/>
      <c r="G11" s="33"/>
      <c r="H11" s="32">
        <v>1</v>
      </c>
      <c r="I11" s="39">
        <v>2</v>
      </c>
      <c r="J11" s="34">
        <f>(D11*E11)+F11+G11</f>
        <v>215228</v>
      </c>
      <c r="K11" s="34">
        <f>I11*J11</f>
        <v>430456</v>
      </c>
      <c r="L11" s="35" t="s">
        <v>21</v>
      </c>
    </row>
    <row r="12" spans="1:12" ht="409.5" x14ac:dyDescent="0.25">
      <c r="A12" s="27"/>
      <c r="B12" s="29" t="s">
        <v>22</v>
      </c>
      <c r="C12" s="29" t="s">
        <v>23</v>
      </c>
      <c r="D12" s="37">
        <v>96</v>
      </c>
      <c r="E12" s="38">
        <v>53807</v>
      </c>
      <c r="F12" s="32">
        <v>200000000</v>
      </c>
      <c r="G12" s="33"/>
      <c r="H12" s="32">
        <v>1</v>
      </c>
      <c r="I12" s="39">
        <v>2</v>
      </c>
      <c r="J12" s="34">
        <f>(D12*E12)+F12+G12</f>
        <v>205165472</v>
      </c>
      <c r="K12" s="34">
        <f>I12*J12</f>
        <v>410330944</v>
      </c>
      <c r="L12" s="35" t="s">
        <v>24</v>
      </c>
    </row>
    <row r="13" spans="1:12" ht="31.5" x14ac:dyDescent="0.25">
      <c r="A13" s="27">
        <v>2</v>
      </c>
      <c r="B13" s="28" t="s">
        <v>25</v>
      </c>
      <c r="C13" s="29" t="s">
        <v>26</v>
      </c>
      <c r="D13" s="37">
        <v>6</v>
      </c>
      <c r="E13" s="38">
        <v>53807</v>
      </c>
      <c r="F13" s="32"/>
      <c r="G13" s="33"/>
      <c r="H13" s="32">
        <v>1</v>
      </c>
      <c r="I13" s="40">
        <v>2</v>
      </c>
      <c r="J13" s="34">
        <f t="shared" ref="J13:J20" si="0">(D13*E13)+F13+G13</f>
        <v>322842</v>
      </c>
      <c r="K13" s="34">
        <f t="shared" ref="K13:K20" si="1">I13*J13</f>
        <v>645684</v>
      </c>
      <c r="L13" s="35"/>
    </row>
    <row r="14" spans="1:12" ht="15.75" x14ac:dyDescent="0.25">
      <c r="A14" s="27"/>
      <c r="B14" s="28"/>
      <c r="C14" s="29" t="s">
        <v>27</v>
      </c>
      <c r="D14" s="37">
        <v>0</v>
      </c>
      <c r="E14" s="38">
        <v>53807</v>
      </c>
      <c r="F14" s="32"/>
      <c r="G14" s="33"/>
      <c r="H14" s="32">
        <v>1</v>
      </c>
      <c r="I14" s="40"/>
      <c r="J14" s="34">
        <f t="shared" si="0"/>
        <v>0</v>
      </c>
      <c r="K14" s="34">
        <f t="shared" si="1"/>
        <v>0</v>
      </c>
      <c r="L14" s="35"/>
    </row>
    <row r="15" spans="1:12" ht="94.5" x14ac:dyDescent="0.25">
      <c r="A15" s="41"/>
      <c r="B15" s="29"/>
      <c r="C15" s="29" t="s">
        <v>28</v>
      </c>
      <c r="D15" s="37"/>
      <c r="E15" s="38"/>
      <c r="F15" s="32"/>
      <c r="G15" s="33">
        <v>50000</v>
      </c>
      <c r="H15" s="32">
        <v>1</v>
      </c>
      <c r="I15" s="42"/>
      <c r="J15" s="34">
        <f t="shared" si="0"/>
        <v>50000</v>
      </c>
      <c r="K15" s="34">
        <f t="shared" si="1"/>
        <v>0</v>
      </c>
      <c r="L15" s="35" t="s">
        <v>29</v>
      </c>
    </row>
    <row r="16" spans="1:12" ht="63" x14ac:dyDescent="0.25">
      <c r="A16" s="27">
        <v>3</v>
      </c>
      <c r="B16" s="28" t="s">
        <v>30</v>
      </c>
      <c r="C16" s="43"/>
      <c r="D16" s="37"/>
      <c r="E16" s="38"/>
      <c r="F16" s="32"/>
      <c r="G16" s="33">
        <v>7000000</v>
      </c>
      <c r="H16" s="32"/>
      <c r="I16" s="32">
        <v>2</v>
      </c>
      <c r="J16" s="34">
        <f t="shared" si="0"/>
        <v>7000000</v>
      </c>
      <c r="K16" s="34">
        <f t="shared" si="1"/>
        <v>14000000</v>
      </c>
      <c r="L16" s="35"/>
    </row>
    <row r="17" spans="1:12" ht="15.75" x14ac:dyDescent="0.25">
      <c r="A17" s="44" t="s">
        <v>31</v>
      </c>
      <c r="B17" s="29" t="s">
        <v>32</v>
      </c>
      <c r="C17" s="29"/>
      <c r="D17" s="37"/>
      <c r="E17" s="38"/>
      <c r="F17" s="32"/>
      <c r="G17" s="33"/>
      <c r="H17" s="32"/>
      <c r="I17" s="32"/>
      <c r="J17" s="34">
        <f t="shared" si="0"/>
        <v>0</v>
      </c>
      <c r="K17" s="34">
        <f t="shared" si="1"/>
        <v>0</v>
      </c>
      <c r="L17" s="35"/>
    </row>
    <row r="18" spans="1:12" ht="94.5" x14ac:dyDescent="0.25">
      <c r="A18" s="44" t="s">
        <v>33</v>
      </c>
      <c r="B18" s="29" t="s">
        <v>34</v>
      </c>
      <c r="C18" s="29" t="s">
        <v>35</v>
      </c>
      <c r="D18" s="37"/>
      <c r="E18" s="38"/>
      <c r="F18" s="32"/>
      <c r="G18" s="33">
        <v>7000000</v>
      </c>
      <c r="H18" s="32"/>
      <c r="I18" s="32"/>
      <c r="J18" s="34">
        <f t="shared" si="0"/>
        <v>7000000</v>
      </c>
      <c r="K18" s="34">
        <f t="shared" si="1"/>
        <v>0</v>
      </c>
      <c r="L18" s="35"/>
    </row>
    <row r="19" spans="1:12" ht="78.75" x14ac:dyDescent="0.25">
      <c r="A19" s="44" t="s">
        <v>36</v>
      </c>
      <c r="B19" s="29" t="s">
        <v>37</v>
      </c>
      <c r="C19" s="29"/>
      <c r="D19" s="37">
        <v>0</v>
      </c>
      <c r="E19" s="38">
        <v>53807</v>
      </c>
      <c r="F19" s="32"/>
      <c r="G19" s="33">
        <v>0</v>
      </c>
      <c r="H19" s="32">
        <v>0</v>
      </c>
      <c r="I19" s="32">
        <v>0</v>
      </c>
      <c r="J19" s="34">
        <f t="shared" si="0"/>
        <v>0</v>
      </c>
      <c r="K19" s="34">
        <f t="shared" si="1"/>
        <v>0</v>
      </c>
      <c r="L19" s="35" t="s">
        <v>38</v>
      </c>
    </row>
    <row r="20" spans="1:12" ht="173.25" x14ac:dyDescent="0.25">
      <c r="A20" s="41">
        <v>4</v>
      </c>
      <c r="B20" s="29" t="s">
        <v>39</v>
      </c>
      <c r="C20" s="29" t="s">
        <v>40</v>
      </c>
      <c r="D20" s="37">
        <v>16</v>
      </c>
      <c r="E20" s="38">
        <v>53807</v>
      </c>
      <c r="F20" s="32">
        <v>10000000</v>
      </c>
      <c r="G20" s="33">
        <v>0</v>
      </c>
      <c r="H20" s="32">
        <v>1</v>
      </c>
      <c r="I20" s="32">
        <v>2</v>
      </c>
      <c r="J20" s="34">
        <f t="shared" si="0"/>
        <v>10860912</v>
      </c>
      <c r="K20" s="34">
        <f t="shared" si="1"/>
        <v>21721824</v>
      </c>
      <c r="L20" s="35"/>
    </row>
    <row r="21" spans="1:12" ht="63" x14ac:dyDescent="0.25">
      <c r="A21" s="27">
        <v>5</v>
      </c>
      <c r="B21" s="29" t="s">
        <v>41</v>
      </c>
      <c r="C21" s="29"/>
      <c r="D21" s="37"/>
      <c r="E21" s="38"/>
      <c r="F21" s="32"/>
      <c r="G21" s="33"/>
      <c r="H21" s="32"/>
      <c r="I21" s="32"/>
      <c r="J21" s="34"/>
      <c r="K21" s="34"/>
      <c r="L21" s="35"/>
    </row>
    <row r="22" spans="1:12" ht="31.5" x14ac:dyDescent="0.25">
      <c r="A22" s="27">
        <v>6</v>
      </c>
      <c r="B22" s="28" t="s">
        <v>42</v>
      </c>
      <c r="C22" s="29" t="s">
        <v>26</v>
      </c>
      <c r="D22" s="37">
        <v>2</v>
      </c>
      <c r="E22" s="38">
        <v>53807</v>
      </c>
      <c r="F22" s="32"/>
      <c r="G22" s="33"/>
      <c r="H22" s="32">
        <v>1</v>
      </c>
      <c r="I22" s="40">
        <v>2</v>
      </c>
      <c r="J22" s="34">
        <f>(D22*E22)+F22+G22</f>
        <v>107614</v>
      </c>
      <c r="K22" s="34">
        <f>I22*J22</f>
        <v>215228</v>
      </c>
      <c r="L22" s="35"/>
    </row>
    <row r="23" spans="1:12" ht="15.75" x14ac:dyDescent="0.25">
      <c r="A23" s="27"/>
      <c r="B23" s="28"/>
      <c r="C23" s="29" t="s">
        <v>27</v>
      </c>
      <c r="D23" s="37">
        <v>0.2</v>
      </c>
      <c r="E23" s="38">
        <v>53807</v>
      </c>
      <c r="F23" s="32"/>
      <c r="G23" s="33"/>
      <c r="H23" s="32">
        <v>1</v>
      </c>
      <c r="I23" s="40"/>
      <c r="J23" s="34">
        <f>(D23*E23)+F23+G23</f>
        <v>10761.400000000001</v>
      </c>
      <c r="K23" s="34">
        <f>I23*J23</f>
        <v>0</v>
      </c>
      <c r="L23" s="35"/>
    </row>
    <row r="24" spans="1:12" ht="94.5" x14ac:dyDescent="0.25">
      <c r="A24" s="41"/>
      <c r="B24" s="29"/>
      <c r="C24" s="29" t="s">
        <v>28</v>
      </c>
      <c r="D24" s="37">
        <v>1</v>
      </c>
      <c r="E24" s="38"/>
      <c r="F24" s="32"/>
      <c r="G24" s="33">
        <v>50000</v>
      </c>
      <c r="H24" s="32">
        <v>1</v>
      </c>
      <c r="I24" s="42"/>
      <c r="J24" s="34">
        <f>(D24*E24)+F24+G24</f>
        <v>50000</v>
      </c>
      <c r="K24" s="34">
        <f>I24*J24</f>
        <v>0</v>
      </c>
      <c r="L24" s="35" t="s">
        <v>29</v>
      </c>
    </row>
    <row r="25" spans="1:12" ht="16.5" thickBot="1" x14ac:dyDescent="0.3">
      <c r="A25" s="45"/>
      <c r="B25" s="46" t="s">
        <v>43</v>
      </c>
      <c r="C25" s="47"/>
      <c r="D25" s="48"/>
      <c r="E25" s="49"/>
      <c r="F25" s="50"/>
      <c r="G25" s="51"/>
      <c r="H25" s="52"/>
      <c r="I25" s="50"/>
      <c r="J25" s="53">
        <f>SUM(J12:J24)</f>
        <v>230567601.40000001</v>
      </c>
      <c r="K25" s="53">
        <f>SUM(K12:K24)</f>
        <v>446913680</v>
      </c>
      <c r="L25" s="54"/>
    </row>
    <row r="26" spans="1:12" ht="15.75" x14ac:dyDescent="0.25">
      <c r="A26" s="55"/>
      <c r="B26" s="56"/>
      <c r="C26" s="56"/>
      <c r="D26" s="57"/>
      <c r="E26" s="58"/>
      <c r="F26" s="59"/>
      <c r="G26" s="60"/>
      <c r="H26" s="61"/>
      <c r="I26" s="59"/>
      <c r="J26" s="58"/>
      <c r="K26" s="58"/>
      <c r="L26" s="59"/>
    </row>
    <row r="27" spans="1:12" ht="15.75" x14ac:dyDescent="0.25">
      <c r="A27" s="15" t="s">
        <v>4</v>
      </c>
      <c r="B27" s="16" t="s">
        <v>44</v>
      </c>
      <c r="C27" s="16"/>
      <c r="D27" s="16"/>
      <c r="E27" s="16"/>
      <c r="F27" s="16"/>
      <c r="G27" s="16"/>
      <c r="H27" s="16"/>
      <c r="I27" s="16"/>
      <c r="J27" s="16"/>
      <c r="K27" s="16"/>
      <c r="L27" s="17"/>
    </row>
    <row r="28" spans="1:12" ht="16.5" thickBot="1" x14ac:dyDescent="0.3">
      <c r="A28" s="15"/>
      <c r="B28" s="18"/>
      <c r="C28" s="18"/>
      <c r="D28" s="18"/>
      <c r="E28" s="18"/>
      <c r="F28" s="18"/>
      <c r="G28" s="18"/>
      <c r="H28" s="18"/>
      <c r="I28" s="18"/>
      <c r="J28" s="18"/>
      <c r="K28" s="18"/>
      <c r="L28" s="17"/>
    </row>
    <row r="29" spans="1:12" ht="126" x14ac:dyDescent="0.25">
      <c r="A29" s="19" t="s">
        <v>6</v>
      </c>
      <c r="B29" s="20" t="s">
        <v>7</v>
      </c>
      <c r="C29" s="20" t="s">
        <v>8</v>
      </c>
      <c r="D29" s="21" t="s">
        <v>9</v>
      </c>
      <c r="E29" s="22" t="s">
        <v>10</v>
      </c>
      <c r="F29" s="23" t="s">
        <v>11</v>
      </c>
      <c r="G29" s="24" t="s">
        <v>12</v>
      </c>
      <c r="H29" s="21" t="s">
        <v>13</v>
      </c>
      <c r="I29" s="21" t="s">
        <v>14</v>
      </c>
      <c r="J29" s="25" t="s">
        <v>15</v>
      </c>
      <c r="K29" s="25" t="s">
        <v>16</v>
      </c>
      <c r="L29" s="26" t="s">
        <v>17</v>
      </c>
    </row>
    <row r="30" spans="1:12" ht="31.5" x14ac:dyDescent="0.25">
      <c r="A30" s="27">
        <v>1</v>
      </c>
      <c r="B30" s="28" t="s">
        <v>18</v>
      </c>
      <c r="C30" s="29"/>
      <c r="D30" s="30"/>
      <c r="E30" s="31"/>
      <c r="F30" s="32"/>
      <c r="G30" s="33"/>
      <c r="H30" s="32"/>
      <c r="I30" s="32"/>
      <c r="J30" s="34"/>
      <c r="K30" s="34"/>
      <c r="L30" s="35"/>
    </row>
    <row r="31" spans="1:12" ht="110.25" x14ac:dyDescent="0.25">
      <c r="A31" s="27"/>
      <c r="B31" s="36" t="s">
        <v>19</v>
      </c>
      <c r="C31" s="29" t="s">
        <v>20</v>
      </c>
      <c r="D31" s="37">
        <v>0</v>
      </c>
      <c r="E31" s="38">
        <v>53807</v>
      </c>
      <c r="F31" s="32"/>
      <c r="G31" s="33"/>
      <c r="H31" s="32">
        <v>1</v>
      </c>
      <c r="I31" s="39">
        <v>2</v>
      </c>
      <c r="J31" s="34">
        <f>(D31*E31)+F31+G31</f>
        <v>0</v>
      </c>
      <c r="K31" s="34">
        <f>I31*J31</f>
        <v>0</v>
      </c>
      <c r="L31" s="35" t="s">
        <v>21</v>
      </c>
    </row>
    <row r="32" spans="1:12" ht="409.5" x14ac:dyDescent="0.25">
      <c r="A32" s="27"/>
      <c r="B32" s="29" t="s">
        <v>22</v>
      </c>
      <c r="C32" s="29" t="s">
        <v>23</v>
      </c>
      <c r="D32" s="37">
        <v>0</v>
      </c>
      <c r="E32" s="38">
        <v>53807</v>
      </c>
      <c r="F32" s="32">
        <v>0</v>
      </c>
      <c r="G32" s="33"/>
      <c r="H32" s="32">
        <v>1</v>
      </c>
      <c r="I32" s="39">
        <v>2</v>
      </c>
      <c r="J32" s="34">
        <f>(D32*E32)+F32+G32</f>
        <v>0</v>
      </c>
      <c r="K32" s="34">
        <f>I32*J32</f>
        <v>0</v>
      </c>
      <c r="L32" s="35" t="s">
        <v>24</v>
      </c>
    </row>
    <row r="33" spans="1:12" ht="31.5" x14ac:dyDescent="0.25">
      <c r="A33" s="27">
        <v>2</v>
      </c>
      <c r="B33" s="28" t="s">
        <v>25</v>
      </c>
      <c r="C33" s="29" t="s">
        <v>26</v>
      </c>
      <c r="D33" s="37">
        <v>0</v>
      </c>
      <c r="E33" s="38">
        <v>53807</v>
      </c>
      <c r="F33" s="32"/>
      <c r="G33" s="33"/>
      <c r="H33" s="32">
        <v>1</v>
      </c>
      <c r="I33" s="40">
        <v>2</v>
      </c>
      <c r="J33" s="34">
        <f t="shared" ref="J33:J40" si="2">(D33*E33)+F33+G33</f>
        <v>0</v>
      </c>
      <c r="K33" s="34">
        <f t="shared" ref="K33:K40" si="3">I33*J33</f>
        <v>0</v>
      </c>
      <c r="L33" s="35"/>
    </row>
    <row r="34" spans="1:12" ht="15.75" x14ac:dyDescent="0.25">
      <c r="A34" s="27"/>
      <c r="B34" s="28"/>
      <c r="C34" s="29" t="s">
        <v>27</v>
      </c>
      <c r="D34" s="37">
        <v>0</v>
      </c>
      <c r="E34" s="38">
        <v>53807</v>
      </c>
      <c r="F34" s="32"/>
      <c r="G34" s="33"/>
      <c r="H34" s="32">
        <v>1</v>
      </c>
      <c r="I34" s="40"/>
      <c r="J34" s="34">
        <f t="shared" si="2"/>
        <v>0</v>
      </c>
      <c r="K34" s="34">
        <f t="shared" si="3"/>
        <v>0</v>
      </c>
      <c r="L34" s="35"/>
    </row>
    <row r="35" spans="1:12" ht="94.5" x14ac:dyDescent="0.25">
      <c r="A35" s="41"/>
      <c r="B35" s="29"/>
      <c r="C35" s="29" t="s">
        <v>28</v>
      </c>
      <c r="D35" s="37">
        <v>0</v>
      </c>
      <c r="E35" s="38"/>
      <c r="F35" s="32"/>
      <c r="G35" s="33">
        <v>0</v>
      </c>
      <c r="H35" s="32">
        <v>1</v>
      </c>
      <c r="I35" s="42"/>
      <c r="J35" s="34">
        <f t="shared" si="2"/>
        <v>0</v>
      </c>
      <c r="K35" s="34">
        <f t="shared" si="3"/>
        <v>0</v>
      </c>
      <c r="L35" s="35" t="s">
        <v>29</v>
      </c>
    </row>
    <row r="36" spans="1:12" ht="63" x14ac:dyDescent="0.25">
      <c r="A36" s="27">
        <v>3</v>
      </c>
      <c r="B36" s="28" t="s">
        <v>30</v>
      </c>
      <c r="C36" s="43"/>
      <c r="D36" s="37">
        <v>0</v>
      </c>
      <c r="E36" s="38"/>
      <c r="F36" s="32"/>
      <c r="G36" s="33">
        <v>0</v>
      </c>
      <c r="H36" s="32"/>
      <c r="I36" s="32">
        <v>2</v>
      </c>
      <c r="J36" s="34">
        <f t="shared" si="2"/>
        <v>0</v>
      </c>
      <c r="K36" s="34">
        <f t="shared" si="3"/>
        <v>0</v>
      </c>
      <c r="L36" s="35"/>
    </row>
    <row r="37" spans="1:12" ht="15.75" x14ac:dyDescent="0.25">
      <c r="A37" s="44" t="s">
        <v>31</v>
      </c>
      <c r="B37" s="29" t="s">
        <v>32</v>
      </c>
      <c r="C37" s="29"/>
      <c r="D37" s="37">
        <v>0</v>
      </c>
      <c r="E37" s="38"/>
      <c r="F37" s="32"/>
      <c r="G37" s="33">
        <v>0</v>
      </c>
      <c r="H37" s="32"/>
      <c r="I37" s="32"/>
      <c r="J37" s="34">
        <f t="shared" si="2"/>
        <v>0</v>
      </c>
      <c r="K37" s="34">
        <f t="shared" si="3"/>
        <v>0</v>
      </c>
      <c r="L37" s="35"/>
    </row>
    <row r="38" spans="1:12" ht="94.5" x14ac:dyDescent="0.25">
      <c r="A38" s="44" t="s">
        <v>33</v>
      </c>
      <c r="B38" s="29" t="s">
        <v>34</v>
      </c>
      <c r="C38" s="29" t="s">
        <v>35</v>
      </c>
      <c r="D38" s="37">
        <v>0</v>
      </c>
      <c r="E38" s="38"/>
      <c r="F38" s="32"/>
      <c r="G38" s="33">
        <v>0</v>
      </c>
      <c r="H38" s="32"/>
      <c r="I38" s="32"/>
      <c r="J38" s="34">
        <f t="shared" si="2"/>
        <v>0</v>
      </c>
      <c r="K38" s="34">
        <f t="shared" si="3"/>
        <v>0</v>
      </c>
      <c r="L38" s="35"/>
    </row>
    <row r="39" spans="1:12" ht="78.75" x14ac:dyDescent="0.25">
      <c r="A39" s="44" t="s">
        <v>36</v>
      </c>
      <c r="B39" s="29" t="s">
        <v>37</v>
      </c>
      <c r="C39" s="29"/>
      <c r="D39" s="37">
        <v>0</v>
      </c>
      <c r="E39" s="38">
        <v>53807</v>
      </c>
      <c r="F39" s="32"/>
      <c r="G39" s="33">
        <v>0</v>
      </c>
      <c r="H39" s="32">
        <v>0</v>
      </c>
      <c r="I39" s="32">
        <v>0</v>
      </c>
      <c r="J39" s="34">
        <f t="shared" si="2"/>
        <v>0</v>
      </c>
      <c r="K39" s="34">
        <f t="shared" si="3"/>
        <v>0</v>
      </c>
      <c r="L39" s="35" t="s">
        <v>38</v>
      </c>
    </row>
    <row r="40" spans="1:12" ht="173.25" x14ac:dyDescent="0.25">
      <c r="A40" s="41">
        <v>4</v>
      </c>
      <c r="B40" s="29" t="s">
        <v>39</v>
      </c>
      <c r="C40" s="29" t="s">
        <v>40</v>
      </c>
      <c r="D40" s="37">
        <v>0</v>
      </c>
      <c r="E40" s="38">
        <v>53807</v>
      </c>
      <c r="F40" s="32">
        <v>0</v>
      </c>
      <c r="G40" s="33">
        <v>0</v>
      </c>
      <c r="H40" s="32">
        <v>1</v>
      </c>
      <c r="I40" s="32">
        <v>2</v>
      </c>
      <c r="J40" s="34">
        <f t="shared" si="2"/>
        <v>0</v>
      </c>
      <c r="K40" s="34">
        <f t="shared" si="3"/>
        <v>0</v>
      </c>
      <c r="L40" s="35"/>
    </row>
    <row r="41" spans="1:12" ht="63" x14ac:dyDescent="0.25">
      <c r="A41" s="27">
        <v>5</v>
      </c>
      <c r="B41" s="29" t="s">
        <v>41</v>
      </c>
      <c r="C41" s="29"/>
      <c r="D41" s="37">
        <v>0</v>
      </c>
      <c r="E41" s="38"/>
      <c r="F41" s="32"/>
      <c r="G41" s="33"/>
      <c r="H41" s="32"/>
      <c r="I41" s="32"/>
      <c r="J41" s="34"/>
      <c r="K41" s="34"/>
      <c r="L41" s="35"/>
    </row>
    <row r="42" spans="1:12" ht="31.5" x14ac:dyDescent="0.25">
      <c r="A42" s="27">
        <v>6</v>
      </c>
      <c r="B42" s="28" t="s">
        <v>42</v>
      </c>
      <c r="C42" s="29" t="s">
        <v>26</v>
      </c>
      <c r="D42" s="37">
        <v>0</v>
      </c>
      <c r="E42" s="38">
        <v>53807</v>
      </c>
      <c r="F42" s="32"/>
      <c r="G42" s="33"/>
      <c r="H42" s="32">
        <v>1</v>
      </c>
      <c r="I42" s="40">
        <v>2</v>
      </c>
      <c r="J42" s="34">
        <f>(D42*E42)+F42+G42</f>
        <v>0</v>
      </c>
      <c r="K42" s="34">
        <f>I42*J42</f>
        <v>0</v>
      </c>
      <c r="L42" s="35"/>
    </row>
    <row r="43" spans="1:12" ht="15.75" x14ac:dyDescent="0.25">
      <c r="A43" s="27"/>
      <c r="B43" s="28"/>
      <c r="C43" s="29" t="s">
        <v>27</v>
      </c>
      <c r="D43" s="37">
        <v>0</v>
      </c>
      <c r="E43" s="38">
        <v>53807</v>
      </c>
      <c r="F43" s="32"/>
      <c r="G43" s="33"/>
      <c r="H43" s="32">
        <v>1</v>
      </c>
      <c r="I43" s="40"/>
      <c r="J43" s="34">
        <f>(D43*E43)+F43+G43</f>
        <v>0</v>
      </c>
      <c r="K43" s="34">
        <f>I43*J43</f>
        <v>0</v>
      </c>
      <c r="L43" s="35"/>
    </row>
    <row r="44" spans="1:12" ht="94.5" x14ac:dyDescent="0.25">
      <c r="A44" s="41"/>
      <c r="B44" s="29"/>
      <c r="C44" s="29" t="s">
        <v>28</v>
      </c>
      <c r="D44" s="37">
        <v>0</v>
      </c>
      <c r="E44" s="38"/>
      <c r="F44" s="32"/>
      <c r="G44" s="33">
        <v>0</v>
      </c>
      <c r="H44" s="32">
        <v>1</v>
      </c>
      <c r="I44" s="42"/>
      <c r="J44" s="34">
        <f>(D44*E44)+F44+G44</f>
        <v>0</v>
      </c>
      <c r="K44" s="34">
        <f>I44*J44</f>
        <v>0</v>
      </c>
      <c r="L44" s="35" t="s">
        <v>29</v>
      </c>
    </row>
    <row r="45" spans="1:12" ht="16.5" thickBot="1" x14ac:dyDescent="0.3">
      <c r="A45" s="45"/>
      <c r="B45" s="46" t="s">
        <v>43</v>
      </c>
      <c r="C45" s="47"/>
      <c r="D45" s="48"/>
      <c r="E45" s="49"/>
      <c r="F45" s="50"/>
      <c r="G45" s="51"/>
      <c r="H45" s="52"/>
      <c r="I45" s="50"/>
      <c r="J45" s="53">
        <f>SUM(J32:J44)</f>
        <v>0</v>
      </c>
      <c r="K45" s="53">
        <f>SUM(K32:K44)</f>
        <v>0</v>
      </c>
      <c r="L45" s="54"/>
    </row>
  </sheetData>
  <mergeCells count="10">
    <mergeCell ref="B7:K7"/>
    <mergeCell ref="B25:C25"/>
    <mergeCell ref="B27:K27"/>
    <mergeCell ref="B45:C45"/>
    <mergeCell ref="A1:B2"/>
    <mergeCell ref="H1:K2"/>
    <mergeCell ref="A3:K3"/>
    <mergeCell ref="A4:J4"/>
    <mergeCell ref="A5:K5"/>
    <mergeCell ref="B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2025-08-08T02:15:43Z</dcterms:created>
  <dcterms:modified xsi:type="dcterms:W3CDTF">2025-08-08T02:16:46Z</dcterms:modified>
</cp:coreProperties>
</file>